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доходы" sheetId="1" r:id="rId1"/>
    <sheet name="разделы" sheetId="4" r:id="rId2"/>
    <sheet name="виды расходов" sheetId="5" r:id="rId3"/>
    <sheet name="программы" sheetId="6" r:id="rId4"/>
  </sheets>
  <calcPr calcId="145621" refMode="R1C1"/>
</workbook>
</file>

<file path=xl/calcChain.xml><?xml version="1.0" encoding="utf-8"?>
<calcChain xmlns="http://schemas.openxmlformats.org/spreadsheetml/2006/main">
  <c r="F10" i="5" l="1"/>
  <c r="G10" i="5"/>
  <c r="F7" i="6" l="1"/>
  <c r="F8" i="6"/>
  <c r="F9" i="6"/>
  <c r="F10" i="6"/>
  <c r="F11" i="6"/>
  <c r="F12" i="6"/>
  <c r="F13" i="6"/>
  <c r="F14" i="6"/>
  <c r="F15" i="6"/>
  <c r="F16" i="6"/>
  <c r="F17" i="6"/>
  <c r="F19" i="6"/>
  <c r="G7" i="6"/>
  <c r="G8" i="6"/>
  <c r="G9" i="6"/>
  <c r="G10" i="6"/>
  <c r="G11" i="6"/>
  <c r="G12" i="6"/>
  <c r="G13" i="6"/>
  <c r="G14" i="6"/>
  <c r="G15" i="6"/>
  <c r="G16" i="6"/>
  <c r="G17" i="6"/>
  <c r="G19" i="6"/>
  <c r="G6" i="6"/>
  <c r="F6" i="6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6" i="1"/>
  <c r="C24" i="1"/>
  <c r="E17" i="5" l="1"/>
  <c r="D17" i="5"/>
  <c r="C17" i="5"/>
  <c r="D18" i="4" l="1"/>
  <c r="G17" i="4"/>
  <c r="E18" i="6"/>
  <c r="E20" i="6" s="1"/>
  <c r="D18" i="6"/>
  <c r="C18" i="6"/>
  <c r="D20" i="6" l="1"/>
  <c r="G20" i="6" s="1"/>
  <c r="G18" i="6"/>
  <c r="C20" i="6"/>
  <c r="F20" i="6" s="1"/>
  <c r="F18" i="6"/>
  <c r="E18" i="4"/>
  <c r="C18" i="4"/>
  <c r="F17" i="4"/>
  <c r="E17" i="1"/>
  <c r="E22" i="1" l="1"/>
  <c r="E15" i="1"/>
  <c r="E16" i="1"/>
  <c r="E11" i="1"/>
  <c r="G13" i="4" l="1"/>
  <c r="G10" i="4"/>
  <c r="F13" i="4"/>
  <c r="G7" i="5" l="1"/>
  <c r="G8" i="5"/>
  <c r="G9" i="5"/>
  <c r="G12" i="5"/>
  <c r="G13" i="5"/>
  <c r="G14" i="5"/>
  <c r="G15" i="5"/>
  <c r="G16" i="5"/>
  <c r="F7" i="5"/>
  <c r="F8" i="5"/>
  <c r="F9" i="5"/>
  <c r="F11" i="5"/>
  <c r="F12" i="5"/>
  <c r="F13" i="5"/>
  <c r="F14" i="5"/>
  <c r="F15" i="5"/>
  <c r="F16" i="5"/>
  <c r="G6" i="5"/>
  <c r="F6" i="5"/>
  <c r="G17" i="5" l="1"/>
  <c r="F17" i="5"/>
  <c r="E20" i="1"/>
  <c r="E21" i="1"/>
  <c r="E23" i="1"/>
  <c r="G15" i="4"/>
  <c r="F15" i="4" l="1"/>
  <c r="G11" i="4" l="1"/>
  <c r="F9" i="4" l="1"/>
  <c r="G9" i="4"/>
  <c r="E13" i="1"/>
  <c r="G12" i="4" l="1"/>
  <c r="G14" i="4"/>
  <c r="G16" i="4"/>
  <c r="G8" i="4"/>
  <c r="E7" i="1" l="1"/>
  <c r="E8" i="1"/>
  <c r="E10" i="1"/>
  <c r="E12" i="1"/>
  <c r="E14" i="1"/>
  <c r="E18" i="1"/>
  <c r="E19" i="1"/>
  <c r="E6" i="1"/>
  <c r="G18" i="4" l="1"/>
  <c r="F16" i="4"/>
  <c r="F14" i="4"/>
  <c r="F12" i="4"/>
  <c r="F11" i="4"/>
  <c r="F10" i="4"/>
  <c r="F8" i="4"/>
  <c r="F18" i="4" l="1"/>
  <c r="D24" i="1" l="1"/>
  <c r="G17" i="1" l="1"/>
  <c r="F24" i="1"/>
  <c r="G22" i="1"/>
  <c r="G13" i="1"/>
  <c r="G9" i="1"/>
  <c r="G16" i="1"/>
  <c r="G11" i="1"/>
  <c r="G20" i="1"/>
  <c r="G23" i="1"/>
  <c r="G21" i="1"/>
  <c r="G19" i="1"/>
  <c r="G14" i="1"/>
  <c r="G10" i="1"/>
  <c r="G7" i="1"/>
  <c r="G18" i="1"/>
  <c r="G15" i="1"/>
  <c r="G12" i="1"/>
  <c r="G8" i="1"/>
  <c r="G6" i="1"/>
  <c r="G24" i="1" s="1"/>
  <c r="B24" i="1"/>
  <c r="E24" i="1" s="1"/>
</calcChain>
</file>

<file path=xl/sharedStrings.xml><?xml version="1.0" encoding="utf-8"?>
<sst xmlns="http://schemas.openxmlformats.org/spreadsheetml/2006/main" count="105" uniqueCount="86">
  <si>
    <t>Налоговые и неналоговые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</si>
  <si>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</si>
  <si>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</si>
  <si>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</si>
  <si>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Иные межбюджетные трансферты</t>
  </si>
  <si>
    <t>Всего</t>
  </si>
  <si>
    <t>Акцизы по подакцизным товарам (продукции), производимым на территории Российской Федерации</t>
  </si>
  <si>
    <t>Доходы от оказания платных услуг и компенсации затрат государства</t>
  </si>
  <si>
    <t>тыс.руб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</si>
  <si>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</si>
  <si>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</si>
  <si>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</si>
  <si>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</si>
  <si>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</si>
  <si>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</si>
  <si>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</si>
  <si>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</si>
  <si>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Культура, кинематография</t>
  </si>
  <si>
    <t>08</t>
  </si>
  <si>
    <t>Показатели</t>
  </si>
  <si>
    <t>Раздел</t>
  </si>
  <si>
    <t xml:space="preserve">Уд. вес, % </t>
  </si>
  <si>
    <t>Налог на имущество</t>
  </si>
  <si>
    <t>Налог на землю</t>
  </si>
  <si>
    <t>тыс. рублей</t>
  </si>
  <si>
    <t>Государственная пошлина</t>
  </si>
  <si>
    <t>02</t>
  </si>
  <si>
    <t>Национальная оборона</t>
  </si>
  <si>
    <t>Физическая культура и спорт</t>
  </si>
  <si>
    <t>Субвенции</t>
  </si>
  <si>
    <t>10</t>
  </si>
  <si>
    <t>Социальная политика</t>
  </si>
  <si>
    <t xml:space="preserve">Дотации </t>
  </si>
  <si>
    <t>Прочие безвозмездные поступления</t>
  </si>
  <si>
    <t>Доходы от продажи материальных и нематериальных активов</t>
  </si>
  <si>
    <t>Наименование муниципальной программы</t>
  </si>
  <si>
    <t>целевая статья</t>
  </si>
  <si>
    <t>Содействие занятости населения в городском поселении Игрим</t>
  </si>
  <si>
    <t>Непрограммные расходы</t>
  </si>
  <si>
    <t>Повышение эффективности муниципального управления в городском поселении Игрим</t>
  </si>
  <si>
    <t>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</t>
  </si>
  <si>
    <t>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</t>
  </si>
  <si>
    <t>Жилищно-коммунальный комплекс в городском поселении Игрим</t>
  </si>
  <si>
    <t>Обеспечение доступным и комфортным жильем жителей городского поселения Игрим</t>
  </si>
  <si>
    <t>Информационное общество на территории  городского поселения Игрим</t>
  </si>
  <si>
    <t>Развитие и содержание дорожно-транспортной системы на территории городского поселения Игрим</t>
  </si>
  <si>
    <t>Развитие физической культуры и спорта на территории городского поселения Игрим</t>
  </si>
  <si>
    <t>Развитие культуры на территории городского поселения Игрим</t>
  </si>
  <si>
    <t xml:space="preserve">Благоустройство и озеленение территории городского поселения Игрим </t>
  </si>
  <si>
    <t>Управление  муниципальным имуществом и земельными ресурсами в городском поселении Игрим</t>
  </si>
  <si>
    <t>Утверждено сводной росписью на  2020 год</t>
  </si>
  <si>
    <t>% исполнения к году, гр.5/гр.3</t>
  </si>
  <si>
    <t>06</t>
  </si>
  <si>
    <t>Охрана окружающей среды</t>
  </si>
  <si>
    <t>Утверждено сводной росписью на 2020 год</t>
  </si>
  <si>
    <t>Налог на совокупный доход</t>
  </si>
  <si>
    <t>Безвозмездные поступления от негосударственных организаций</t>
  </si>
  <si>
    <t>Транспортный налог</t>
  </si>
  <si>
    <t>Утверждено на 2020 год</t>
  </si>
  <si>
    <t>Итого</t>
  </si>
  <si>
    <t>Штрафы, санкции, возмещение ущерба</t>
  </si>
  <si>
    <t>Обслуживание государственного и муниципального долга</t>
  </si>
  <si>
    <t>Расходы на выплаты персоналу казенных учреждений</t>
  </si>
  <si>
    <t>Расходы на выплаты персоналу государственных
(муниципальных) органов</t>
  </si>
  <si>
    <t>Иные закупки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</si>
  <si>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</si>
  <si>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Обслуживание муниципального долга</t>
  </si>
  <si>
    <t>Исполнение судебных актов</t>
  </si>
  <si>
    <t>Уплата налогов, сборов и иных платежей</t>
  </si>
  <si>
    <t>Резервные средства</t>
  </si>
  <si>
    <t>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</si>
  <si>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% исполне-ния к 2020 году, гр.4/гр.2</t>
  </si>
  <si>
    <t>утверждено кассовым планом на 9 мес.2020</t>
  </si>
  <si>
    <t>Исполне-ние 9 мес. 2020 года</t>
  </si>
  <si>
    <t>% исполне-ния к 9 мес. 2020, гр.4/гр.3</t>
  </si>
  <si>
    <t>Утверждено сводной росписью на 9 мес. 2020 года</t>
  </si>
  <si>
    <t>Исполнение 9 мес. 2020 года</t>
  </si>
  <si>
    <t>% исполнения к 9 мес. 2020, гр.5/гр.4</t>
  </si>
  <si>
    <t>Приложение № 1 к заключению от 27.10.2020 № 141</t>
  </si>
  <si>
    <t>Приложение № 2 к заключению от 27.10.2020 № 141</t>
  </si>
  <si>
    <t>Приложение № 3 к заключению от 27.10.2020 № 141</t>
  </si>
  <si>
    <t>Анализ исполнения расходов бюджета городского поселения Игрим за девять месяцев 2020 года</t>
  </si>
  <si>
    <t>Анализ исполнения доходов бюджета городского поселения Игрим за девять месяцев 2020 года</t>
  </si>
  <si>
    <t>Иные выплаты населению</t>
  </si>
  <si>
    <t>Приложение № 4 к заключению от 27.10.2020 № 141</t>
  </si>
  <si>
    <t>% исполне-ния к 9 мес. 2020, гр.5/гр.4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</si>
</sst>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1" fillId="0" borderId="0" xfId="0" applyNumberFormat="1" applyFont="1" applyBorder="1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5" fontId="4" fillId="0" borderId="3" xfId="0" applyNumberFormat="1" applyFont="1" applyBorder="1" applyAlignment="1">
      <alignment wrapText="1"/>
    </xf>
    <xf numFmtId="165" fontId="4" fillId="0" borderId="13" xfId="0" applyNumberFormat="1" applyFont="1" applyBorder="1"/>
    <xf numFmtId="165" fontId="4" fillId="0" borderId="3" xfId="0" applyNumberFormat="1" applyFont="1" applyBorder="1"/>
    <xf numFmtId="0" fontId="4" fillId="0" borderId="5" xfId="0" applyFont="1" applyBorder="1" applyAlignment="1">
      <alignment wrapText="1"/>
    </xf>
    <xf numFmtId="165" fontId="4" fillId="0" borderId="5" xfId="0" applyNumberFormat="1" applyFont="1" applyBorder="1" applyAlignment="1">
      <alignment wrapText="1"/>
    </xf>
    <xf numFmtId="165" fontId="4" fillId="0" borderId="14" xfId="0" applyNumberFormat="1" applyFont="1" applyBorder="1"/>
    <xf numFmtId="0" fontId="4" fillId="0" borderId="1" xfId="0" applyFont="1" applyBorder="1"/>
    <xf numFmtId="165" fontId="5" fillId="0" borderId="1" xfId="0" applyNumberFormat="1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6" fillId="0" borderId="0" xfId="0" applyFont="1"/>
    <xf numFmtId="0" fontId="4" fillId="0" borderId="8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165" fontId="5" fillId="0" borderId="3" xfId="0" applyNumberFormat="1" applyFont="1" applyBorder="1" applyAlignment="1">
      <alignment wrapText="1"/>
    </xf>
    <xf numFmtId="165" fontId="5" fillId="0" borderId="4" xfId="0" applyNumberFormat="1" applyFont="1" applyBorder="1" applyAlignment="1">
      <alignment wrapText="1"/>
    </xf>
    <xf numFmtId="165" fontId="5" fillId="0" borderId="3" xfId="0" applyNumberFormat="1" applyFont="1" applyBorder="1"/>
    <xf numFmtId="164" fontId="5" fillId="0" borderId="3" xfId="0" applyNumberFormat="1" applyFont="1" applyBorder="1"/>
    <xf numFmtId="0" fontId="4" fillId="0" borderId="5" xfId="0" applyFont="1" applyBorder="1"/>
    <xf numFmtId="165" fontId="4" fillId="0" borderId="5" xfId="0" applyNumberFormat="1" applyFont="1" applyBorder="1"/>
    <xf numFmtId="165" fontId="4" fillId="0" borderId="9" xfId="0" applyNumberFormat="1" applyFont="1" applyBorder="1"/>
    <xf numFmtId="164" fontId="4" fillId="0" borderId="3" xfId="0" applyNumberFormat="1" applyFont="1" applyBorder="1"/>
    <xf numFmtId="165" fontId="4" fillId="0" borderId="9" xfId="0" applyNumberFormat="1" applyFont="1" applyBorder="1" applyAlignment="1">
      <alignment wrapText="1"/>
    </xf>
    <xf numFmtId="0" fontId="5" fillId="0" borderId="5" xfId="0" applyFont="1" applyBorder="1"/>
    <xf numFmtId="165" fontId="5" fillId="0" borderId="5" xfId="0" applyNumberFormat="1" applyFont="1" applyBorder="1"/>
    <xf numFmtId="0" fontId="4" fillId="0" borderId="6" xfId="0" applyFont="1" applyBorder="1" applyAlignment="1">
      <alignment wrapText="1"/>
    </xf>
    <xf numFmtId="165" fontId="4" fillId="0" borderId="6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5" fontId="4" fillId="0" borderId="13" xfId="0" applyNumberFormat="1" applyFont="1" applyBorder="1" applyAlignment="1">
      <alignment wrapText="1"/>
    </xf>
    <xf numFmtId="165" fontId="4" fillId="0" borderId="14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165" fontId="4" fillId="0" borderId="16" xfId="0" applyNumberFormat="1" applyFont="1" applyBorder="1"/>
    <xf numFmtId="165" fontId="5" fillId="0" borderId="12" xfId="0" applyNumberFormat="1" applyFont="1" applyBorder="1"/>
    <xf numFmtId="0" fontId="2" fillId="0" borderId="8" xfId="0" applyFont="1" applyBorder="1" applyAlignment="1">
      <alignment wrapText="1"/>
    </xf>
    <xf numFmtId="165" fontId="3" fillId="0" borderId="3" xfId="0" applyNumberFormat="1" applyFont="1" applyBorder="1"/>
    <xf numFmtId="165" fontId="3" fillId="0" borderId="7" xfId="0" applyNumberFormat="1" applyFont="1" applyBorder="1"/>
    <xf numFmtId="165" fontId="7" fillId="0" borderId="1" xfId="0" applyNumberFormat="1" applyFont="1" applyBorder="1"/>
    <xf numFmtId="49" fontId="4" fillId="0" borderId="3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49" fontId="4" fillId="0" borderId="9" xfId="0" applyNumberFormat="1" applyFont="1" applyBorder="1" applyAlignment="1">
      <alignment horizontal="right" wrapText="1"/>
    </xf>
    <xf numFmtId="165" fontId="3" fillId="0" borderId="5" xfId="0" applyNumberFormat="1" applyFont="1" applyBorder="1"/>
    <xf numFmtId="164" fontId="4" fillId="0" borderId="6" xfId="0" applyNumberFormat="1" applyFont="1" applyBorder="1"/>
    <xf numFmtId="164" fontId="4" fillId="0" borderId="5" xfId="0" applyNumberFormat="1" applyFont="1" applyBorder="1"/>
    <xf numFmtId="0" fontId="0" fillId="0" borderId="0" xfId="0" applyAlignment="1">
      <alignment wrapText="1"/>
    </xf>
    <xf numFmtId="0" fontId="3" fillId="0" borderId="8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 applyAlignment="1">
      <alignment wrapText="1"/>
    </xf>
    <xf numFmtId="0" fontId="2" fillId="0" borderId="9" xfId="0" applyFont="1" applyBorder="1"/>
    <xf numFmtId="0" fontId="2" fillId="0" borderId="6" xfId="0" applyFont="1" applyBorder="1" applyAlignment="1">
      <alignment wrapText="1"/>
    </xf>
    <xf numFmtId="0" fontId="2" fillId="0" borderId="10" xfId="0" applyFont="1" applyBorder="1"/>
    <xf numFmtId="0" fontId="2" fillId="0" borderId="7" xfId="0" applyFont="1" applyBorder="1" applyAlignment="1">
      <alignment wrapText="1"/>
    </xf>
    <xf numFmtId="0" fontId="2" fillId="0" borderId="0" xfId="0" applyFont="1" applyBorder="1"/>
    <xf numFmtId="165" fontId="2" fillId="0" borderId="3" xfId="0" applyNumberFormat="1" applyFont="1" applyBorder="1"/>
    <xf numFmtId="165" fontId="2" fillId="0" borderId="4" xfId="0" applyNumberFormat="1" applyFont="1" applyBorder="1"/>
    <xf numFmtId="165" fontId="2" fillId="0" borderId="21" xfId="0" applyNumberFormat="1" applyFont="1" applyBorder="1"/>
    <xf numFmtId="165" fontId="2" fillId="0" borderId="5" xfId="0" applyNumberFormat="1" applyFont="1" applyBorder="1"/>
    <xf numFmtId="165" fontId="2" fillId="0" borderId="9" xfId="0" applyNumberFormat="1" applyFont="1" applyBorder="1"/>
    <xf numFmtId="165" fontId="2" fillId="0" borderId="6" xfId="0" applyNumberFormat="1" applyFont="1" applyBorder="1"/>
    <xf numFmtId="165" fontId="2" fillId="0" borderId="10" xfId="0" applyNumberFormat="1" applyFont="1" applyBorder="1"/>
    <xf numFmtId="165" fontId="2" fillId="0" borderId="7" xfId="0" applyNumberFormat="1" applyFont="1" applyBorder="1"/>
    <xf numFmtId="165" fontId="2" fillId="0" borderId="19" xfId="0" applyNumberFormat="1" applyFont="1" applyBorder="1"/>
    <xf numFmtId="165" fontId="8" fillId="0" borderId="1" xfId="0" applyNumberFormat="1" applyFont="1" applyBorder="1"/>
    <xf numFmtId="165" fontId="8" fillId="0" borderId="20" xfId="0" applyNumberFormat="1" applyFont="1" applyBorder="1"/>
    <xf numFmtId="0" fontId="8" fillId="0" borderId="1" xfId="0" applyFont="1" applyBorder="1" applyAlignment="1">
      <alignment wrapText="1"/>
    </xf>
    <xf numFmtId="0" fontId="8" fillId="0" borderId="2" xfId="0" applyFont="1" applyBorder="1"/>
    <xf numFmtId="0" fontId="6" fillId="0" borderId="0" xfId="0" applyFont="1" applyAlignment="1">
      <alignment horizontal="right"/>
    </xf>
    <xf numFmtId="0" fontId="3" fillId="0" borderId="0" xfId="0" applyFont="1" applyAlignment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5" fontId="8" fillId="0" borderId="2" xfId="0" applyNumberFormat="1" applyFont="1" applyFill="1" applyBorder="1"/>
    <xf numFmtId="165" fontId="2" fillId="0" borderId="0" xfId="0" applyNumberFormat="1" applyFont="1" applyFill="1" applyBorder="1"/>
    <xf numFmtId="165" fontId="5" fillId="0" borderId="1" xfId="0" applyNumberFormat="1" applyFont="1" applyFill="1" applyBorder="1"/>
    <xf numFmtId="165" fontId="5" fillId="0" borderId="9" xfId="0" applyNumberFormat="1" applyFont="1" applyFill="1" applyBorder="1"/>
    <xf numFmtId="0" fontId="5" fillId="0" borderId="1" xfId="0" applyFont="1" applyBorder="1"/>
    <xf numFmtId="165" fontId="4" fillId="0" borderId="7" xfId="0" applyNumberFormat="1" applyFont="1" applyBorder="1" applyAlignment="1">
      <alignment wrapText="1"/>
    </xf>
    <xf numFmtId="165" fontId="4" fillId="0" borderId="16" xfId="0" applyNumberFormat="1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5" xfId="0" applyFont="1" applyBorder="1"/>
    <xf numFmtId="0" fontId="2" fillId="0" borderId="9" xfId="0" applyFont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20" xfId="0" applyFont="1" applyBorder="1" applyAlignment="1">
      <alignment wrapText="1"/>
    </xf>
    <xf numFmtId="165" fontId="5" fillId="0" borderId="2" xfId="0" applyNumberFormat="1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1" xfId="0" applyFont="1" applyBorder="1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7" xfId="0" applyFont="1" applyBorder="1" applyAlignment="1"/>
    <xf numFmtId="0" fontId="0" fillId="0" borderId="17" xfId="0" applyBorder="1" applyAlignment="1"/>
    <xf numFmtId="0" fontId="3" fillId="0" borderId="0" xfId="0" applyFont="1" applyAlignment="1">
      <alignment wrapText="1"/>
    </xf>
    <xf numFmtId="0" fontId="3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13" zoomScale="110" zoomScaleNormal="110" workbookViewId="0">
      <selection activeCell="A2" sqref="A2:G2"/>
    </sheetView>
  </sheetViews>
  <sheetFormatPr defaultRowHeight="15" x14ac:dyDescent="0.25"/>
  <cols>
    <col min="1" max="1" width="72.5703125" customWidth="1"/>
    <col min="2" max="2" width="12.42578125" customWidth="1"/>
    <col min="3" max="3" width="12" customWidth="1"/>
    <col min="4" max="4" width="10.42578125" customWidth="1"/>
    <col min="5" max="6" width="11.28515625" customWidth="1"/>
    <col min="7" max="7" width="6.42578125" customWidth="1"/>
  </cols>
  <sheetData>
    <row r="1" spans="1:8" ht="24" customHeight="1" x14ac:dyDescent="0.25">
      <c r="A1" s="112" t="s">
        <v>78</v>
      </c>
      <c r="B1" s="113"/>
      <c r="C1" s="113"/>
      <c r="D1" s="113"/>
      <c r="E1" s="113"/>
      <c r="F1" s="113"/>
      <c r="G1" s="113"/>
      <c r="H1" s="82"/>
    </row>
    <row r="2" spans="1:8" ht="25.5" customHeight="1" x14ac:dyDescent="0.25">
      <c r="A2" s="107" t="s">
        <v>82</v>
      </c>
      <c r="B2" s="108"/>
      <c r="C2" s="108"/>
      <c r="D2" s="108"/>
      <c r="E2" s="108"/>
      <c r="F2" s="108"/>
      <c r="G2" s="108"/>
      <c r="H2" s="5"/>
    </row>
    <row r="3" spans="1:8" ht="19.5" customHeight="1" thickBot="1" x14ac:dyDescent="0.3">
      <c r="A3" s="5"/>
      <c r="B3" s="5"/>
      <c r="C3" s="5"/>
      <c r="D3" s="5"/>
      <c r="E3" s="5"/>
      <c r="F3" s="114" t="s">
        <v>8</v>
      </c>
      <c r="G3" s="115"/>
      <c r="H3" s="21"/>
    </row>
    <row r="4" spans="1:8" ht="61.5" customHeight="1" thickBot="1" x14ac:dyDescent="0.3">
      <c r="A4" s="6" t="s">
        <v>19</v>
      </c>
      <c r="B4" s="100" t="s">
        <v>58</v>
      </c>
      <c r="C4" s="100" t="s">
        <v>72</v>
      </c>
      <c r="D4" s="104" t="s">
        <v>73</v>
      </c>
      <c r="E4" s="102" t="s">
        <v>71</v>
      </c>
      <c r="F4" s="101" t="s">
        <v>74</v>
      </c>
      <c r="G4" s="103" t="s">
        <v>21</v>
      </c>
      <c r="H4" s="21"/>
    </row>
    <row r="5" spans="1:8" ht="17.25" customHeight="1" thickBot="1" x14ac:dyDescent="0.3">
      <c r="A5" s="18">
        <v>1</v>
      </c>
      <c r="B5" s="19">
        <v>2</v>
      </c>
      <c r="C5" s="19">
        <v>3</v>
      </c>
      <c r="D5" s="23">
        <v>4</v>
      </c>
      <c r="E5" s="19">
        <v>5</v>
      </c>
      <c r="F5" s="19">
        <v>6</v>
      </c>
      <c r="G5" s="19">
        <v>7</v>
      </c>
      <c r="H5" s="21"/>
    </row>
    <row r="6" spans="1:8" ht="22.5" customHeight="1" x14ac:dyDescent="0.25">
      <c r="A6" s="24" t="s">
        <v>0</v>
      </c>
      <c r="B6" s="25">
        <v>44041.1</v>
      </c>
      <c r="C6" s="25">
        <v>27244.1</v>
      </c>
      <c r="D6" s="26">
        <v>27244.2</v>
      </c>
      <c r="E6" s="27">
        <f>D6/B6*100</f>
        <v>61.860852703497414</v>
      </c>
      <c r="F6" s="27">
        <f>D6/C6*100</f>
        <v>100.00036705194888</v>
      </c>
      <c r="G6" s="28">
        <f>D6/D24*100</f>
        <v>29.858228158851098</v>
      </c>
      <c r="H6" s="21"/>
    </row>
    <row r="7" spans="1:8" ht="23.25" customHeight="1" x14ac:dyDescent="0.25">
      <c r="A7" s="29" t="s">
        <v>1</v>
      </c>
      <c r="B7" s="30">
        <v>17000</v>
      </c>
      <c r="C7" s="30">
        <v>12336.4</v>
      </c>
      <c r="D7" s="31">
        <v>12336.5</v>
      </c>
      <c r="E7" s="11">
        <f t="shared" ref="E7:E24" si="0">D7/B7*100</f>
        <v>72.567647058823525</v>
      </c>
      <c r="F7" s="11">
        <f t="shared" ref="F7:F24" si="1">D7/C7*100</f>
        <v>100.00081060925392</v>
      </c>
      <c r="G7" s="32">
        <f>D7/D24*100</f>
        <v>13.520163252423142</v>
      </c>
      <c r="H7" s="21"/>
    </row>
    <row r="8" spans="1:8" ht="33" customHeight="1" x14ac:dyDescent="0.25">
      <c r="A8" s="12" t="s">
        <v>6</v>
      </c>
      <c r="B8" s="30">
        <v>10879</v>
      </c>
      <c r="C8" s="30">
        <v>6994.7</v>
      </c>
      <c r="D8" s="31">
        <v>6994.6</v>
      </c>
      <c r="E8" s="11">
        <f t="shared" si="0"/>
        <v>64.29451236326868</v>
      </c>
      <c r="F8" s="11">
        <f t="shared" si="1"/>
        <v>99.998570346119209</v>
      </c>
      <c r="G8" s="32">
        <f>D8/D24*100</f>
        <v>7.6657183062780296</v>
      </c>
      <c r="H8" s="21"/>
    </row>
    <row r="9" spans="1:8" ht="21" customHeight="1" x14ac:dyDescent="0.25">
      <c r="A9" s="12" t="s">
        <v>55</v>
      </c>
      <c r="B9" s="30">
        <v>145.69999999999999</v>
      </c>
      <c r="C9" s="30">
        <v>145.6</v>
      </c>
      <c r="D9" s="31">
        <v>145.69999999999999</v>
      </c>
      <c r="E9" s="11">
        <v>0</v>
      </c>
      <c r="F9" s="11">
        <f t="shared" si="1"/>
        <v>100.06868131868131</v>
      </c>
      <c r="G9" s="32">
        <f>D9/D24*100</f>
        <v>0.1596796324628583</v>
      </c>
      <c r="H9" s="21"/>
    </row>
    <row r="10" spans="1:8" ht="18.75" customHeight="1" x14ac:dyDescent="0.25">
      <c r="A10" s="29" t="s">
        <v>22</v>
      </c>
      <c r="B10" s="30">
        <v>1500</v>
      </c>
      <c r="C10" s="30">
        <v>324.39999999999998</v>
      </c>
      <c r="D10" s="31">
        <v>324.3</v>
      </c>
      <c r="E10" s="11">
        <f t="shared" si="0"/>
        <v>21.62</v>
      </c>
      <c r="F10" s="11">
        <f t="shared" si="1"/>
        <v>99.969173859432814</v>
      </c>
      <c r="G10" s="32">
        <f>D10/D24*100</f>
        <v>0.35541595612700722</v>
      </c>
      <c r="H10" s="21"/>
    </row>
    <row r="11" spans="1:8" ht="18.75" customHeight="1" x14ac:dyDescent="0.25">
      <c r="A11" s="29" t="s">
        <v>57</v>
      </c>
      <c r="B11" s="30">
        <v>320.39999999999998</v>
      </c>
      <c r="C11" s="30">
        <v>97.5</v>
      </c>
      <c r="D11" s="31">
        <v>97.5</v>
      </c>
      <c r="E11" s="11">
        <f t="shared" si="0"/>
        <v>30.430711610486895</v>
      </c>
      <c r="F11" s="11">
        <f t="shared" si="1"/>
        <v>100</v>
      </c>
      <c r="G11" s="32">
        <f>D11/D24*100</f>
        <v>0.10685493593087637</v>
      </c>
      <c r="H11" s="21"/>
    </row>
    <row r="12" spans="1:8" ht="19.5" customHeight="1" x14ac:dyDescent="0.25">
      <c r="A12" s="29" t="s">
        <v>23</v>
      </c>
      <c r="B12" s="30">
        <v>2430</v>
      </c>
      <c r="C12" s="30">
        <v>1144.5</v>
      </c>
      <c r="D12" s="31">
        <v>1144.5</v>
      </c>
      <c r="E12" s="11">
        <f t="shared" si="0"/>
        <v>47.098765432098766</v>
      </c>
      <c r="F12" s="11">
        <f t="shared" si="1"/>
        <v>100</v>
      </c>
      <c r="G12" s="32">
        <f>D12/D24*100</f>
        <v>1.2543125556193642</v>
      </c>
      <c r="H12" s="21"/>
    </row>
    <row r="13" spans="1:8" ht="19.5" customHeight="1" x14ac:dyDescent="0.25">
      <c r="A13" s="29" t="s">
        <v>25</v>
      </c>
      <c r="B13" s="30">
        <v>20</v>
      </c>
      <c r="C13" s="30">
        <v>6</v>
      </c>
      <c r="D13" s="31">
        <v>6.1</v>
      </c>
      <c r="E13" s="11">
        <f t="shared" si="0"/>
        <v>30.5</v>
      </c>
      <c r="F13" s="11">
        <f t="shared" si="1"/>
        <v>101.66666666666666</v>
      </c>
      <c r="G13" s="32">
        <f>D13/D24*100</f>
        <v>6.6852831710599563E-3</v>
      </c>
      <c r="H13" s="21"/>
    </row>
    <row r="14" spans="1:8" ht="31.5" customHeight="1" x14ac:dyDescent="0.25">
      <c r="A14" s="12" t="s">
        <v>2</v>
      </c>
      <c r="B14" s="13">
        <v>7249.9</v>
      </c>
      <c r="C14" s="13">
        <v>3988</v>
      </c>
      <c r="D14" s="33">
        <v>3988</v>
      </c>
      <c r="E14" s="11">
        <f t="shared" si="0"/>
        <v>55.007655278003838</v>
      </c>
      <c r="F14" s="11">
        <f t="shared" si="1"/>
        <v>100</v>
      </c>
      <c r="G14" s="32">
        <f>D14/D24*100</f>
        <v>4.370640866588051</v>
      </c>
      <c r="H14" s="21"/>
    </row>
    <row r="15" spans="1:8" ht="23.25" customHeight="1" x14ac:dyDescent="0.25">
      <c r="A15" s="12" t="s">
        <v>7</v>
      </c>
      <c r="B15" s="13">
        <v>2909.7</v>
      </c>
      <c r="C15" s="13">
        <v>1866.3</v>
      </c>
      <c r="D15" s="33">
        <v>1866.3</v>
      </c>
      <c r="E15" s="11">
        <f t="shared" si="0"/>
        <v>64.140633054954122</v>
      </c>
      <c r="F15" s="11">
        <f t="shared" si="1"/>
        <v>100</v>
      </c>
      <c r="G15" s="32">
        <f>D15/D24*100</f>
        <v>2.0453678659260981</v>
      </c>
      <c r="H15" s="21"/>
    </row>
    <row r="16" spans="1:8" ht="20.25" customHeight="1" x14ac:dyDescent="0.25">
      <c r="A16" s="12" t="s">
        <v>34</v>
      </c>
      <c r="B16" s="13">
        <v>1552.4</v>
      </c>
      <c r="C16" s="13">
        <v>305.7</v>
      </c>
      <c r="D16" s="33">
        <v>305.7</v>
      </c>
      <c r="E16" s="11">
        <f t="shared" si="0"/>
        <v>19.692089667611437</v>
      </c>
      <c r="F16" s="11">
        <f t="shared" si="1"/>
        <v>100</v>
      </c>
      <c r="G16" s="32">
        <f>D16/D24*100</f>
        <v>0.33503132219557852</v>
      </c>
      <c r="H16" s="21"/>
    </row>
    <row r="17" spans="1:8" ht="20.25" customHeight="1" x14ac:dyDescent="0.25">
      <c r="A17" s="12" t="s">
        <v>60</v>
      </c>
      <c r="B17" s="13">
        <v>34</v>
      </c>
      <c r="C17" s="13">
        <v>35</v>
      </c>
      <c r="D17" s="33">
        <v>35</v>
      </c>
      <c r="E17" s="11">
        <f t="shared" si="0"/>
        <v>102.94117647058823</v>
      </c>
      <c r="F17" s="11">
        <f t="shared" si="1"/>
        <v>100</v>
      </c>
      <c r="G17" s="32">
        <f>D17/D24*100</f>
        <v>3.8358182129032546E-2</v>
      </c>
      <c r="H17" s="21"/>
    </row>
    <row r="18" spans="1:8" ht="18" customHeight="1" x14ac:dyDescent="0.25">
      <c r="A18" s="34" t="s">
        <v>3</v>
      </c>
      <c r="B18" s="35">
        <v>91084.7</v>
      </c>
      <c r="C18" s="35">
        <v>64001.1</v>
      </c>
      <c r="D18" s="93">
        <v>64001</v>
      </c>
      <c r="E18" s="27">
        <f t="shared" si="0"/>
        <v>70.265368387885133</v>
      </c>
      <c r="F18" s="27">
        <f t="shared" si="1"/>
        <v>99.999843752685507</v>
      </c>
      <c r="G18" s="28">
        <f>D18/D24*100</f>
        <v>70.141771841148909</v>
      </c>
      <c r="H18" s="21"/>
    </row>
    <row r="19" spans="1:8" ht="18" customHeight="1" x14ac:dyDescent="0.25">
      <c r="A19" s="12" t="s">
        <v>32</v>
      </c>
      <c r="B19" s="13">
        <v>65297</v>
      </c>
      <c r="C19" s="13">
        <v>52237.7</v>
      </c>
      <c r="D19" s="33">
        <v>52237.599999999999</v>
      </c>
      <c r="E19" s="11">
        <f t="shared" si="0"/>
        <v>80</v>
      </c>
      <c r="F19" s="11">
        <f t="shared" si="1"/>
        <v>99.999808567375666</v>
      </c>
      <c r="G19" s="32">
        <f>D19/D24*100</f>
        <v>57.249696422387153</v>
      </c>
      <c r="H19" s="21"/>
    </row>
    <row r="20" spans="1:8" ht="21" customHeight="1" x14ac:dyDescent="0.25">
      <c r="A20" s="36" t="s">
        <v>29</v>
      </c>
      <c r="B20" s="37">
        <v>1139.2</v>
      </c>
      <c r="C20" s="37">
        <v>862.4</v>
      </c>
      <c r="D20" s="38">
        <v>862.4</v>
      </c>
      <c r="E20" s="11">
        <f t="shared" si="0"/>
        <v>75.702247191011224</v>
      </c>
      <c r="F20" s="11">
        <f t="shared" si="1"/>
        <v>100</v>
      </c>
      <c r="G20" s="32">
        <f>D20/D24*100</f>
        <v>0.94514560765936173</v>
      </c>
      <c r="H20" s="21"/>
    </row>
    <row r="21" spans="1:8" ht="21" customHeight="1" x14ac:dyDescent="0.25">
      <c r="A21" s="36" t="s">
        <v>4</v>
      </c>
      <c r="B21" s="37">
        <v>24400</v>
      </c>
      <c r="C21" s="37">
        <v>10653.5</v>
      </c>
      <c r="D21" s="38">
        <v>10653.5</v>
      </c>
      <c r="E21" s="11">
        <f t="shared" si="0"/>
        <v>43.661885245901637</v>
      </c>
      <c r="F21" s="11">
        <f t="shared" si="1"/>
        <v>100</v>
      </c>
      <c r="G21" s="56">
        <f>D21/D24*100</f>
        <v>11.675682666047091</v>
      </c>
      <c r="H21" s="21"/>
    </row>
    <row r="22" spans="1:8" ht="21" customHeight="1" x14ac:dyDescent="0.25">
      <c r="A22" s="36" t="s">
        <v>56</v>
      </c>
      <c r="B22" s="37">
        <v>32.5</v>
      </c>
      <c r="C22" s="37">
        <v>32.5</v>
      </c>
      <c r="D22" s="38">
        <v>32.5</v>
      </c>
      <c r="E22" s="11">
        <f t="shared" si="0"/>
        <v>100</v>
      </c>
      <c r="F22" s="11">
        <f t="shared" si="1"/>
        <v>100</v>
      </c>
      <c r="G22" s="56">
        <f>D22/D24*100</f>
        <v>3.5618311976958791E-2</v>
      </c>
      <c r="H22" s="21"/>
    </row>
    <row r="23" spans="1:8" ht="21" customHeight="1" thickBot="1" x14ac:dyDescent="0.3">
      <c r="A23" s="36" t="s">
        <v>33</v>
      </c>
      <c r="B23" s="37">
        <v>216</v>
      </c>
      <c r="C23" s="37">
        <v>215</v>
      </c>
      <c r="D23" s="38">
        <v>215</v>
      </c>
      <c r="E23" s="11">
        <f t="shared" si="0"/>
        <v>99.537037037037038</v>
      </c>
      <c r="F23" s="11">
        <f t="shared" si="1"/>
        <v>100</v>
      </c>
      <c r="G23" s="57">
        <f>D23/D24*100</f>
        <v>0.23562883307834279</v>
      </c>
      <c r="H23" s="21"/>
    </row>
    <row r="24" spans="1:8" ht="22.5" customHeight="1" thickBot="1" x14ac:dyDescent="0.3">
      <c r="A24" s="39" t="s">
        <v>5</v>
      </c>
      <c r="B24" s="40">
        <f>SUM(B6+B18)</f>
        <v>135125.79999999999</v>
      </c>
      <c r="C24" s="40">
        <f>C6+C18</f>
        <v>91245.2</v>
      </c>
      <c r="D24" s="105">
        <f>SUM(D6+D18)</f>
        <v>91245.2</v>
      </c>
      <c r="E24" s="16">
        <f t="shared" si="0"/>
        <v>67.526112703865579</v>
      </c>
      <c r="F24" s="27">
        <f t="shared" si="1"/>
        <v>100</v>
      </c>
      <c r="G24" s="41">
        <f>G6+G18</f>
        <v>100</v>
      </c>
      <c r="H24" s="21"/>
    </row>
    <row r="25" spans="1:8" ht="23.25" customHeight="1" x14ac:dyDescent="0.25">
      <c r="A25" s="109"/>
      <c r="B25" s="110"/>
      <c r="C25" s="110"/>
      <c r="D25" s="111"/>
      <c r="E25" s="111"/>
      <c r="F25" s="111"/>
      <c r="G25" s="111"/>
      <c r="H25" s="21"/>
    </row>
    <row r="26" spans="1:8" ht="35.25" customHeight="1" x14ac:dyDescent="0.25">
      <c r="A26" s="2"/>
      <c r="B26" s="3"/>
      <c r="C26" s="3"/>
      <c r="D26" s="4"/>
      <c r="E26" s="4"/>
      <c r="F26" s="4"/>
      <c r="G26" s="1"/>
    </row>
    <row r="28" spans="1:8" ht="12" customHeight="1" x14ac:dyDescent="0.25">
      <c r="A28" s="106"/>
      <c r="B28" s="106"/>
      <c r="C28" s="106"/>
      <c r="D28" s="106"/>
    </row>
  </sheetData>
  <mergeCells count="5">
    <mergeCell ref="A28:D28"/>
    <mergeCell ref="A2:G2"/>
    <mergeCell ref="A25:G25"/>
    <mergeCell ref="A1:G1"/>
    <mergeCell ref="F3:G3"/>
  </mergeCells>
  <pageMargins left="1.1023622047244095" right="0.31496062992125984" top="0.35433070866141736" bottom="0.19685039370078741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1" workbookViewId="0">
      <selection activeCell="D18" sqref="D18"/>
    </sheetView>
  </sheetViews>
  <sheetFormatPr defaultRowHeight="15" x14ac:dyDescent="0.25"/>
  <cols>
    <col min="1" max="1" width="31.140625" customWidth="1"/>
    <col min="2" max="2" width="8.140625" customWidth="1"/>
    <col min="3" max="4" width="16.28515625" customWidth="1"/>
    <col min="5" max="5" width="15.85546875" customWidth="1"/>
    <col min="6" max="6" width="13.7109375" customWidth="1"/>
    <col min="7" max="7" width="13.42578125" customWidth="1"/>
  </cols>
  <sheetData>
    <row r="1" spans="1:7" ht="15.75" hidden="1" x14ac:dyDescent="0.25">
      <c r="A1" s="5"/>
      <c r="B1" s="5"/>
      <c r="C1" s="112"/>
      <c r="D1" s="112"/>
      <c r="E1" s="112"/>
      <c r="F1" s="112"/>
    </row>
    <row r="2" spans="1:7" ht="15.75" x14ac:dyDescent="0.25">
      <c r="A2" s="5"/>
      <c r="B2" s="5"/>
      <c r="C2" s="5"/>
      <c r="D2" s="5"/>
      <c r="E2" s="5"/>
      <c r="F2" s="17"/>
    </row>
    <row r="3" spans="1:7" ht="15.75" x14ac:dyDescent="0.25">
      <c r="A3" s="112" t="s">
        <v>79</v>
      </c>
      <c r="B3" s="113"/>
      <c r="C3" s="113"/>
      <c r="D3" s="113"/>
      <c r="E3" s="113"/>
      <c r="F3" s="113"/>
      <c r="G3" s="113"/>
    </row>
    <row r="4" spans="1:7" ht="29.25" customHeight="1" x14ac:dyDescent="0.25">
      <c r="A4" s="107" t="s">
        <v>81</v>
      </c>
      <c r="B4" s="107"/>
      <c r="C4" s="107"/>
      <c r="D4" s="107"/>
      <c r="E4" s="107"/>
      <c r="F4" s="107"/>
      <c r="G4" s="106"/>
    </row>
    <row r="5" spans="1:7" ht="25.5" customHeight="1" thickBot="1" x14ac:dyDescent="0.3">
      <c r="A5" s="5"/>
      <c r="B5" s="5"/>
      <c r="C5" s="5"/>
      <c r="D5" s="5"/>
      <c r="E5" s="5"/>
      <c r="F5" s="117" t="s">
        <v>24</v>
      </c>
      <c r="G5" s="118"/>
    </row>
    <row r="6" spans="1:7" ht="64.5" customHeight="1" thickBot="1" x14ac:dyDescent="0.3">
      <c r="A6" s="6" t="s">
        <v>19</v>
      </c>
      <c r="B6" s="6" t="s">
        <v>20</v>
      </c>
      <c r="C6" s="7" t="s">
        <v>50</v>
      </c>
      <c r="D6" s="7" t="s">
        <v>75</v>
      </c>
      <c r="E6" s="7" t="s">
        <v>76</v>
      </c>
      <c r="F6" s="44" t="s">
        <v>51</v>
      </c>
      <c r="G6" s="47" t="s">
        <v>77</v>
      </c>
    </row>
    <row r="7" spans="1:7" ht="16.5" thickBot="1" x14ac:dyDescent="0.3">
      <c r="A7" s="18">
        <v>1</v>
      </c>
      <c r="B7" s="18">
        <v>2</v>
      </c>
      <c r="C7" s="19">
        <v>3</v>
      </c>
      <c r="D7" s="20">
        <v>4</v>
      </c>
      <c r="E7" s="20">
        <v>5</v>
      </c>
      <c r="F7" s="20">
        <v>6</v>
      </c>
      <c r="G7" s="84">
        <v>7</v>
      </c>
    </row>
    <row r="8" spans="1:7" ht="31.5" customHeight="1" x14ac:dyDescent="0.25">
      <c r="A8" s="8" t="s">
        <v>9</v>
      </c>
      <c r="B8" s="51" t="s">
        <v>10</v>
      </c>
      <c r="C8" s="9">
        <v>57246</v>
      </c>
      <c r="D8" s="42">
        <v>46428</v>
      </c>
      <c r="E8" s="10">
        <v>44112.3</v>
      </c>
      <c r="F8" s="10">
        <f t="shared" ref="F8:F18" si="0">E8/C8*100</f>
        <v>77.057436327429002</v>
      </c>
      <c r="G8" s="48">
        <f>E8/D8*100</f>
        <v>95.01227707417938</v>
      </c>
    </row>
    <row r="9" spans="1:7" ht="24.75" customHeight="1" x14ac:dyDescent="0.25">
      <c r="A9" s="8" t="s">
        <v>27</v>
      </c>
      <c r="B9" s="51" t="s">
        <v>26</v>
      </c>
      <c r="C9" s="9">
        <v>976</v>
      </c>
      <c r="D9" s="42">
        <v>711.9</v>
      </c>
      <c r="E9" s="10">
        <v>711.9</v>
      </c>
      <c r="F9" s="10">
        <f t="shared" si="0"/>
        <v>72.940573770491795</v>
      </c>
      <c r="G9" s="48">
        <f>E9/D9*100</f>
        <v>100</v>
      </c>
    </row>
    <row r="10" spans="1:7" ht="49.5" customHeight="1" x14ac:dyDescent="0.25">
      <c r="A10" s="12" t="s">
        <v>11</v>
      </c>
      <c r="B10" s="52" t="s">
        <v>12</v>
      </c>
      <c r="C10" s="13">
        <v>1646.2</v>
      </c>
      <c r="D10" s="43">
        <v>1633.2</v>
      </c>
      <c r="E10" s="14">
        <v>77.599999999999994</v>
      </c>
      <c r="F10" s="10">
        <f t="shared" si="0"/>
        <v>4.7138865265459842</v>
      </c>
      <c r="G10" s="48">
        <f>E10/D10*100</f>
        <v>4.7514082782267941</v>
      </c>
    </row>
    <row r="11" spans="1:7" ht="23.25" customHeight="1" x14ac:dyDescent="0.25">
      <c r="A11" s="12" t="s">
        <v>13</v>
      </c>
      <c r="B11" s="52" t="s">
        <v>14</v>
      </c>
      <c r="C11" s="13">
        <v>16082.8</v>
      </c>
      <c r="D11" s="43">
        <v>13087.9</v>
      </c>
      <c r="E11" s="14">
        <v>8870.6</v>
      </c>
      <c r="F11" s="10">
        <f t="shared" si="0"/>
        <v>55.155818638545526</v>
      </c>
      <c r="G11" s="48">
        <f t="shared" ref="G11:G18" si="1">E11/D11*100</f>
        <v>67.777107098923437</v>
      </c>
    </row>
    <row r="12" spans="1:7" ht="31.5" customHeight="1" x14ac:dyDescent="0.25">
      <c r="A12" s="12" t="s">
        <v>15</v>
      </c>
      <c r="B12" s="52" t="s">
        <v>16</v>
      </c>
      <c r="C12" s="13">
        <v>36531.800000000003</v>
      </c>
      <c r="D12" s="43">
        <v>34249.599999999999</v>
      </c>
      <c r="E12" s="14">
        <v>20802.400000000001</v>
      </c>
      <c r="F12" s="10">
        <f t="shared" si="0"/>
        <v>56.943265866998075</v>
      </c>
      <c r="G12" s="48">
        <f t="shared" si="1"/>
        <v>60.737643651312723</v>
      </c>
    </row>
    <row r="13" spans="1:7" ht="22.5" customHeight="1" x14ac:dyDescent="0.25">
      <c r="A13" s="12" t="s">
        <v>53</v>
      </c>
      <c r="B13" s="52" t="s">
        <v>52</v>
      </c>
      <c r="C13" s="13">
        <v>1104.8</v>
      </c>
      <c r="D13" s="43">
        <v>1104.8</v>
      </c>
      <c r="E13" s="14">
        <v>4.8</v>
      </c>
      <c r="F13" s="10">
        <f t="shared" si="0"/>
        <v>0.43446777697320782</v>
      </c>
      <c r="G13" s="48">
        <f t="shared" si="1"/>
        <v>0.43446777697320782</v>
      </c>
    </row>
    <row r="14" spans="1:7" ht="24" customHeight="1" x14ac:dyDescent="0.25">
      <c r="A14" s="12" t="s">
        <v>17</v>
      </c>
      <c r="B14" s="52" t="s">
        <v>18</v>
      </c>
      <c r="C14" s="13">
        <v>25296.9</v>
      </c>
      <c r="D14" s="43">
        <v>19652.8</v>
      </c>
      <c r="E14" s="14">
        <v>17210.2</v>
      </c>
      <c r="F14" s="10">
        <f t="shared" si="0"/>
        <v>68.032841968778783</v>
      </c>
      <c r="G14" s="48">
        <f t="shared" si="1"/>
        <v>87.571236668566314</v>
      </c>
    </row>
    <row r="15" spans="1:7" ht="21.75" customHeight="1" x14ac:dyDescent="0.25">
      <c r="A15" s="12" t="s">
        <v>31</v>
      </c>
      <c r="B15" s="54" t="s">
        <v>30</v>
      </c>
      <c r="C15" s="13">
        <v>480</v>
      </c>
      <c r="D15" s="43">
        <v>360</v>
      </c>
      <c r="E15" s="14">
        <v>360</v>
      </c>
      <c r="F15" s="14">
        <f t="shared" si="0"/>
        <v>75</v>
      </c>
      <c r="G15" s="55">
        <f t="shared" si="1"/>
        <v>100</v>
      </c>
    </row>
    <row r="16" spans="1:7" ht="23.25" customHeight="1" x14ac:dyDescent="0.25">
      <c r="A16" s="98" t="s">
        <v>28</v>
      </c>
      <c r="B16" s="99">
        <v>11</v>
      </c>
      <c r="C16" s="13">
        <v>100</v>
      </c>
      <c r="D16" s="43">
        <v>66.099999999999994</v>
      </c>
      <c r="E16" s="14">
        <v>28</v>
      </c>
      <c r="F16" s="14">
        <f t="shared" si="0"/>
        <v>28.000000000000004</v>
      </c>
      <c r="G16" s="55">
        <f t="shared" si="1"/>
        <v>42.360060514372165</v>
      </c>
    </row>
    <row r="17" spans="1:7" ht="34.5" customHeight="1" thickBot="1" x14ac:dyDescent="0.3">
      <c r="A17" s="97" t="s">
        <v>61</v>
      </c>
      <c r="B17" s="53">
        <v>13</v>
      </c>
      <c r="C17" s="95">
        <v>1.3</v>
      </c>
      <c r="D17" s="96">
        <v>1</v>
      </c>
      <c r="E17" s="45">
        <v>0.5</v>
      </c>
      <c r="F17" s="45">
        <f t="shared" si="0"/>
        <v>38.46153846153846</v>
      </c>
      <c r="G17" s="49">
        <f t="shared" si="1"/>
        <v>50</v>
      </c>
    </row>
    <row r="18" spans="1:7" ht="23.25" customHeight="1" thickBot="1" x14ac:dyDescent="0.3">
      <c r="A18" s="94" t="s">
        <v>5</v>
      </c>
      <c r="B18" s="15"/>
      <c r="C18" s="16">
        <f>SUM(C8:C17)</f>
        <v>139465.79999999999</v>
      </c>
      <c r="D18" s="16">
        <f>SUM(D8:D17)</f>
        <v>117295.30000000002</v>
      </c>
      <c r="E18" s="92">
        <f>SUM(E8:E17)</f>
        <v>92178.3</v>
      </c>
      <c r="F18" s="46">
        <f t="shared" si="0"/>
        <v>66.093838059223131</v>
      </c>
      <c r="G18" s="50">
        <f t="shared" si="1"/>
        <v>78.586524779765256</v>
      </c>
    </row>
    <row r="19" spans="1:7" ht="15.75" x14ac:dyDescent="0.25">
      <c r="A19" s="5"/>
      <c r="B19" s="5"/>
      <c r="C19" s="5"/>
      <c r="D19" s="5"/>
      <c r="E19" s="5"/>
      <c r="F19" s="5"/>
    </row>
    <row r="20" spans="1:7" ht="15.75" x14ac:dyDescent="0.25">
      <c r="A20" s="116"/>
      <c r="B20" s="116"/>
      <c r="C20" s="116"/>
      <c r="D20" s="116"/>
      <c r="E20" s="116"/>
      <c r="F20" s="116"/>
    </row>
  </sheetData>
  <mergeCells count="5">
    <mergeCell ref="C1:F1"/>
    <mergeCell ref="A20:F20"/>
    <mergeCell ref="A3:G3"/>
    <mergeCell ref="A4:G4"/>
    <mergeCell ref="F5:G5"/>
  </mergeCells>
  <pageMargins left="1.1023622047244095" right="0.51181102362204722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4" workbookViewId="0">
      <selection activeCell="G14" sqref="G14"/>
    </sheetView>
  </sheetViews>
  <sheetFormatPr defaultRowHeight="15" x14ac:dyDescent="0.25"/>
  <cols>
    <col min="1" max="1" width="53.7109375" customWidth="1"/>
    <col min="2" max="2" width="12.28515625" customWidth="1"/>
    <col min="3" max="3" width="13.85546875" customWidth="1"/>
    <col min="4" max="4" width="12.28515625" customWidth="1"/>
    <col min="5" max="5" width="10.140625" customWidth="1"/>
    <col min="7" max="7" width="11" customWidth="1"/>
  </cols>
  <sheetData>
    <row r="1" spans="1:8" ht="15.75" x14ac:dyDescent="0.25">
      <c r="A1" s="5"/>
      <c r="B1" s="5"/>
      <c r="C1" s="112" t="s">
        <v>80</v>
      </c>
      <c r="D1" s="113"/>
      <c r="E1" s="113"/>
      <c r="F1" s="113"/>
      <c r="G1" s="113"/>
      <c r="H1" s="83"/>
    </row>
    <row r="2" spans="1:8" ht="26.25" customHeight="1" x14ac:dyDescent="0.25">
      <c r="A2" s="108" t="s">
        <v>81</v>
      </c>
      <c r="B2" s="108"/>
      <c r="C2" s="108"/>
      <c r="D2" s="108"/>
      <c r="E2" s="108"/>
      <c r="F2" s="108"/>
      <c r="G2" s="108"/>
      <c r="H2" s="5"/>
    </row>
    <row r="3" spans="1:8" ht="28.5" customHeight="1" thickBot="1" x14ac:dyDescent="0.3">
      <c r="A3" s="5"/>
      <c r="B3" s="5"/>
      <c r="C3" s="5"/>
      <c r="D3" s="5"/>
      <c r="E3" s="5"/>
      <c r="F3" s="117" t="s">
        <v>24</v>
      </c>
      <c r="G3" s="117"/>
      <c r="H3" s="5"/>
    </row>
    <row r="4" spans="1:8" ht="85.5" customHeight="1" thickBot="1" x14ac:dyDescent="0.3">
      <c r="A4" s="59" t="s">
        <v>35</v>
      </c>
      <c r="B4" s="59" t="s">
        <v>36</v>
      </c>
      <c r="C4" s="22" t="s">
        <v>54</v>
      </c>
      <c r="D4" s="22" t="s">
        <v>75</v>
      </c>
      <c r="E4" s="22" t="s">
        <v>76</v>
      </c>
      <c r="F4" s="60" t="s">
        <v>51</v>
      </c>
      <c r="G4" s="47" t="s">
        <v>77</v>
      </c>
    </row>
    <row r="5" spans="1:8" ht="15.75" thickBot="1" x14ac:dyDescent="0.3">
      <c r="A5" s="85">
        <v>1</v>
      </c>
      <c r="B5" s="86">
        <v>2</v>
      </c>
      <c r="C5" s="87">
        <v>3</v>
      </c>
      <c r="D5" s="87">
        <v>4</v>
      </c>
      <c r="E5" s="88">
        <v>5</v>
      </c>
      <c r="F5" s="85">
        <v>6</v>
      </c>
      <c r="G5" s="89">
        <v>7</v>
      </c>
    </row>
    <row r="6" spans="1:8" ht="25.5" customHeight="1" x14ac:dyDescent="0.25">
      <c r="A6" s="61" t="s">
        <v>62</v>
      </c>
      <c r="B6" s="62">
        <v>110</v>
      </c>
      <c r="C6" s="69">
        <v>43218.7</v>
      </c>
      <c r="D6" s="69">
        <v>34932</v>
      </c>
      <c r="E6" s="70">
        <v>33390.5</v>
      </c>
      <c r="F6" s="69">
        <f>E6/C6*100</f>
        <v>77.259380777302425</v>
      </c>
      <c r="G6" s="71">
        <f>E6/D6*100</f>
        <v>95.58714073056224</v>
      </c>
    </row>
    <row r="7" spans="1:8" ht="32.25" customHeight="1" x14ac:dyDescent="0.25">
      <c r="A7" s="63" t="s">
        <v>63</v>
      </c>
      <c r="B7" s="64">
        <v>120</v>
      </c>
      <c r="C7" s="72">
        <v>30420.1</v>
      </c>
      <c r="D7" s="72">
        <v>23226.799999999999</v>
      </c>
      <c r="E7" s="73">
        <v>22685.5</v>
      </c>
      <c r="F7" s="69">
        <f t="shared" ref="F7:F17" si="0">E7/C7*100</f>
        <v>74.574048080052336</v>
      </c>
      <c r="G7" s="71">
        <f t="shared" ref="G7:G17" si="1">E7/D7*100</f>
        <v>97.669502471283181</v>
      </c>
    </row>
    <row r="8" spans="1:8" ht="31.5" customHeight="1" x14ac:dyDescent="0.25">
      <c r="A8" s="63" t="s">
        <v>64</v>
      </c>
      <c r="B8" s="64">
        <v>240</v>
      </c>
      <c r="C8" s="72">
        <v>34363.599999999999</v>
      </c>
      <c r="D8" s="72">
        <v>29216.7</v>
      </c>
      <c r="E8" s="73">
        <v>19773.7</v>
      </c>
      <c r="F8" s="69">
        <f t="shared" si="0"/>
        <v>57.542574119126058</v>
      </c>
      <c r="G8" s="71">
        <f t="shared" si="1"/>
        <v>67.679443605882938</v>
      </c>
    </row>
    <row r="9" spans="1:8" ht="27" customHeight="1" x14ac:dyDescent="0.25">
      <c r="A9" s="63" t="s">
        <v>65</v>
      </c>
      <c r="B9" s="64">
        <v>310</v>
      </c>
      <c r="C9" s="72">
        <v>480</v>
      </c>
      <c r="D9" s="72">
        <v>360</v>
      </c>
      <c r="E9" s="73">
        <v>360</v>
      </c>
      <c r="F9" s="69">
        <f t="shared" si="0"/>
        <v>75</v>
      </c>
      <c r="G9" s="71">
        <f t="shared" si="1"/>
        <v>100</v>
      </c>
    </row>
    <row r="10" spans="1:8" ht="27" customHeight="1" x14ac:dyDescent="0.25">
      <c r="A10" s="63" t="s">
        <v>83</v>
      </c>
      <c r="B10" s="64">
        <v>360</v>
      </c>
      <c r="C10" s="72">
        <v>27</v>
      </c>
      <c r="D10" s="72">
        <v>27</v>
      </c>
      <c r="E10" s="73">
        <v>27</v>
      </c>
      <c r="F10" s="69">
        <f t="shared" si="0"/>
        <v>100</v>
      </c>
      <c r="G10" s="71">
        <f t="shared" si="1"/>
        <v>100</v>
      </c>
    </row>
    <row r="11" spans="1:8" ht="26.25" customHeight="1" x14ac:dyDescent="0.25">
      <c r="A11" s="63" t="s">
        <v>4</v>
      </c>
      <c r="B11" s="64">
        <v>540</v>
      </c>
      <c r="C11" s="72">
        <v>27899.8</v>
      </c>
      <c r="D11" s="72">
        <v>26584.799999999999</v>
      </c>
      <c r="E11" s="73">
        <v>14252.3</v>
      </c>
      <c r="F11" s="69">
        <f t="shared" si="0"/>
        <v>51.083878737481989</v>
      </c>
      <c r="G11" s="71">
        <v>0</v>
      </c>
    </row>
    <row r="12" spans="1:8" ht="24.75" customHeight="1" x14ac:dyDescent="0.25">
      <c r="A12" s="63" t="s">
        <v>66</v>
      </c>
      <c r="B12" s="64">
        <v>730</v>
      </c>
      <c r="C12" s="72">
        <v>1.3</v>
      </c>
      <c r="D12" s="72">
        <v>1</v>
      </c>
      <c r="E12" s="73">
        <v>0.5</v>
      </c>
      <c r="F12" s="69">
        <f t="shared" si="0"/>
        <v>38.46153846153846</v>
      </c>
      <c r="G12" s="71">
        <f t="shared" si="1"/>
        <v>50</v>
      </c>
    </row>
    <row r="13" spans="1:8" ht="48.75" customHeight="1" x14ac:dyDescent="0.25">
      <c r="A13" s="63" t="s">
        <v>70</v>
      </c>
      <c r="B13" s="64">
        <v>810</v>
      </c>
      <c r="C13" s="72">
        <v>2107.3000000000002</v>
      </c>
      <c r="D13" s="72">
        <v>2107.3000000000002</v>
      </c>
      <c r="E13" s="73">
        <v>993.5</v>
      </c>
      <c r="F13" s="69">
        <f t="shared" si="0"/>
        <v>47.145636596592794</v>
      </c>
      <c r="G13" s="71">
        <f t="shared" si="1"/>
        <v>47.145636596592794</v>
      </c>
    </row>
    <row r="14" spans="1:8" ht="27" customHeight="1" x14ac:dyDescent="0.25">
      <c r="A14" s="63" t="s">
        <v>67</v>
      </c>
      <c r="B14" s="64">
        <v>830</v>
      </c>
      <c r="C14" s="72">
        <v>88.8</v>
      </c>
      <c r="D14" s="72">
        <v>88.8</v>
      </c>
      <c r="E14" s="73">
        <v>88.8</v>
      </c>
      <c r="F14" s="69">
        <f t="shared" si="0"/>
        <v>100</v>
      </c>
      <c r="G14" s="71">
        <f t="shared" si="1"/>
        <v>100</v>
      </c>
    </row>
    <row r="15" spans="1:8" ht="24" customHeight="1" x14ac:dyDescent="0.25">
      <c r="A15" s="63" t="s">
        <v>68</v>
      </c>
      <c r="B15" s="64">
        <v>850</v>
      </c>
      <c r="C15" s="72">
        <v>836.2</v>
      </c>
      <c r="D15" s="72">
        <v>727.9</v>
      </c>
      <c r="E15" s="73">
        <v>606.5</v>
      </c>
      <c r="F15" s="69">
        <f t="shared" si="0"/>
        <v>72.530495096866773</v>
      </c>
      <c r="G15" s="71">
        <f t="shared" si="1"/>
        <v>83.321884874295932</v>
      </c>
    </row>
    <row r="16" spans="1:8" ht="26.25" customHeight="1" thickBot="1" x14ac:dyDescent="0.3">
      <c r="A16" s="63" t="s">
        <v>69</v>
      </c>
      <c r="B16" s="64">
        <v>870</v>
      </c>
      <c r="C16" s="72">
        <v>23</v>
      </c>
      <c r="D16" s="72">
        <v>23</v>
      </c>
      <c r="E16" s="73">
        <v>0</v>
      </c>
      <c r="F16" s="69">
        <f t="shared" si="0"/>
        <v>0</v>
      </c>
      <c r="G16" s="71">
        <f t="shared" si="1"/>
        <v>0</v>
      </c>
    </row>
    <row r="17" spans="1:7" ht="24.75" customHeight="1" thickBot="1" x14ac:dyDescent="0.3">
      <c r="A17" s="80" t="s">
        <v>5</v>
      </c>
      <c r="B17" s="81"/>
      <c r="C17" s="78">
        <f>SUM(C6:C16)</f>
        <v>139465.79999999996</v>
      </c>
      <c r="D17" s="78">
        <f>SUM(D6:D16)</f>
        <v>117295.3</v>
      </c>
      <c r="E17" s="90">
        <f>SUM(E6:E16)</f>
        <v>92178.3</v>
      </c>
      <c r="F17" s="78">
        <f t="shared" si="0"/>
        <v>66.093838059223145</v>
      </c>
      <c r="G17" s="79">
        <f t="shared" si="1"/>
        <v>78.586524779765256</v>
      </c>
    </row>
    <row r="18" spans="1:7" x14ac:dyDescent="0.25">
      <c r="A18" s="58"/>
    </row>
  </sheetData>
  <mergeCells count="3">
    <mergeCell ref="A2:G2"/>
    <mergeCell ref="F3:G3"/>
    <mergeCell ref="C1:G1"/>
  </mergeCells>
  <pageMargins left="0.9055118110236221" right="0.31496062992125984" top="0.55118110236220474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7" workbookViewId="0">
      <selection activeCell="A15" sqref="A15"/>
    </sheetView>
  </sheetViews>
  <sheetFormatPr defaultRowHeight="15" x14ac:dyDescent="0.25"/>
  <cols>
    <col min="1" max="1" width="53.42578125" customWidth="1"/>
    <col min="2" max="2" width="11" customWidth="1"/>
    <col min="3" max="3" width="13" customWidth="1"/>
    <col min="4" max="4" width="14.140625" customWidth="1"/>
    <col min="5" max="5" width="11" customWidth="1"/>
    <col min="7" max="7" width="11" customWidth="1"/>
  </cols>
  <sheetData>
    <row r="1" spans="1:7" ht="15.75" x14ac:dyDescent="0.25">
      <c r="A1" s="5"/>
      <c r="B1" s="5"/>
      <c r="C1" s="112" t="s">
        <v>84</v>
      </c>
      <c r="D1" s="113"/>
      <c r="E1" s="113"/>
      <c r="F1" s="113"/>
      <c r="G1" s="113"/>
    </row>
    <row r="2" spans="1:7" ht="26.25" customHeight="1" x14ac:dyDescent="0.25">
      <c r="A2" s="107" t="s">
        <v>81</v>
      </c>
      <c r="B2" s="107"/>
      <c r="C2" s="107"/>
      <c r="D2" s="107"/>
      <c r="E2" s="107"/>
      <c r="F2" s="107"/>
      <c r="G2" s="107"/>
    </row>
    <row r="3" spans="1:7" ht="24.75" customHeight="1" thickBot="1" x14ac:dyDescent="0.3">
      <c r="A3" s="5"/>
      <c r="B3" s="5"/>
      <c r="C3" s="5"/>
      <c r="D3" s="5"/>
      <c r="E3" s="5"/>
      <c r="F3" s="117" t="s">
        <v>24</v>
      </c>
      <c r="G3" s="117"/>
    </row>
    <row r="4" spans="1:7" ht="85.5" customHeight="1" thickBot="1" x14ac:dyDescent="0.3">
      <c r="A4" s="59" t="s">
        <v>35</v>
      </c>
      <c r="B4" s="59" t="s">
        <v>36</v>
      </c>
      <c r="C4" s="22" t="s">
        <v>54</v>
      </c>
      <c r="D4" s="22" t="s">
        <v>75</v>
      </c>
      <c r="E4" s="22" t="s">
        <v>73</v>
      </c>
      <c r="F4" s="60" t="s">
        <v>51</v>
      </c>
      <c r="G4" s="47" t="s">
        <v>85</v>
      </c>
    </row>
    <row r="5" spans="1:7" ht="15.75" thickBot="1" x14ac:dyDescent="0.3">
      <c r="A5" s="85">
        <v>1</v>
      </c>
      <c r="B5" s="86">
        <v>2</v>
      </c>
      <c r="C5" s="87">
        <v>3</v>
      </c>
      <c r="D5" s="87">
        <v>4</v>
      </c>
      <c r="E5" s="88">
        <v>5</v>
      </c>
      <c r="F5" s="85">
        <v>6</v>
      </c>
      <c r="G5" s="89">
        <v>7</v>
      </c>
    </row>
    <row r="6" spans="1:7" ht="31.5" customHeight="1" x14ac:dyDescent="0.25">
      <c r="A6" s="61" t="s">
        <v>48</v>
      </c>
      <c r="B6" s="62">
        <v>2200000000</v>
      </c>
      <c r="C6" s="69">
        <v>4092.3</v>
      </c>
      <c r="D6" s="69">
        <v>3125.1</v>
      </c>
      <c r="E6" s="70">
        <v>2328.4</v>
      </c>
      <c r="F6" s="69">
        <f>E6/C6*100</f>
        <v>56.897099430638029</v>
      </c>
      <c r="G6" s="71">
        <f>E6/D6*100</f>
        <v>74.506415794694576</v>
      </c>
    </row>
    <row r="7" spans="1:7" ht="35.25" customHeight="1" x14ac:dyDescent="0.25">
      <c r="A7" s="63" t="s">
        <v>39</v>
      </c>
      <c r="B7" s="64">
        <v>6400000000</v>
      </c>
      <c r="C7" s="72">
        <v>57144.800000000003</v>
      </c>
      <c r="D7" s="72">
        <v>46288.7</v>
      </c>
      <c r="E7" s="73">
        <v>44208.7</v>
      </c>
      <c r="F7" s="69">
        <f t="shared" ref="F7:F20" si="0">E7/C7*100</f>
        <v>77.362594671781153</v>
      </c>
      <c r="G7" s="71">
        <f t="shared" ref="G7:G20" si="1">E7/D7*100</f>
        <v>95.506462700399879</v>
      </c>
    </row>
    <row r="8" spans="1:7" ht="36.75" customHeight="1" x14ac:dyDescent="0.25">
      <c r="A8" s="63" t="s">
        <v>49</v>
      </c>
      <c r="B8" s="64">
        <v>6500000000</v>
      </c>
      <c r="C8" s="72">
        <v>502.5</v>
      </c>
      <c r="D8" s="72">
        <v>420.3</v>
      </c>
      <c r="E8" s="73">
        <v>207.1</v>
      </c>
      <c r="F8" s="69">
        <f t="shared" si="0"/>
        <v>41.213930348258707</v>
      </c>
      <c r="G8" s="71">
        <f t="shared" si="1"/>
        <v>49.274327861051624</v>
      </c>
    </row>
    <row r="9" spans="1:7" ht="90" customHeight="1" x14ac:dyDescent="0.25">
      <c r="A9" s="63" t="s">
        <v>40</v>
      </c>
      <c r="B9" s="64">
        <v>6600000000</v>
      </c>
      <c r="C9" s="72">
        <v>1639.2</v>
      </c>
      <c r="D9" s="72">
        <v>1626.2</v>
      </c>
      <c r="E9" s="73">
        <v>41.7</v>
      </c>
      <c r="F9" s="69">
        <f t="shared" si="0"/>
        <v>2.5439238653001466</v>
      </c>
      <c r="G9" s="71">
        <f t="shared" si="1"/>
        <v>2.5642602385930391</v>
      </c>
    </row>
    <row r="10" spans="1:7" ht="64.5" customHeight="1" x14ac:dyDescent="0.25">
      <c r="A10" s="63" t="s">
        <v>41</v>
      </c>
      <c r="B10" s="64">
        <v>6700000000</v>
      </c>
      <c r="C10" s="72">
        <v>100</v>
      </c>
      <c r="D10" s="72">
        <v>100</v>
      </c>
      <c r="E10" s="73">
        <v>47.5</v>
      </c>
      <c r="F10" s="69">
        <f t="shared" si="0"/>
        <v>47.5</v>
      </c>
      <c r="G10" s="71">
        <f t="shared" si="1"/>
        <v>47.5</v>
      </c>
    </row>
    <row r="11" spans="1:7" ht="35.25" customHeight="1" x14ac:dyDescent="0.25">
      <c r="A11" s="63" t="s">
        <v>37</v>
      </c>
      <c r="B11" s="64">
        <v>6800000000</v>
      </c>
      <c r="C11" s="72">
        <v>1046.7</v>
      </c>
      <c r="D11" s="72">
        <v>901.6</v>
      </c>
      <c r="E11" s="73">
        <v>294</v>
      </c>
      <c r="F11" s="69">
        <f t="shared" si="0"/>
        <v>28.088277443393523</v>
      </c>
      <c r="G11" s="71">
        <f t="shared" si="1"/>
        <v>32.608695652173914</v>
      </c>
    </row>
    <row r="12" spans="1:7" ht="30" customHeight="1" x14ac:dyDescent="0.25">
      <c r="A12" s="63" t="s">
        <v>45</v>
      </c>
      <c r="B12" s="64">
        <v>6900000000</v>
      </c>
      <c r="C12" s="72">
        <v>14478.3</v>
      </c>
      <c r="D12" s="72">
        <v>11678.4</v>
      </c>
      <c r="E12" s="73">
        <v>8261.7999999999993</v>
      </c>
      <c r="F12" s="69">
        <f t="shared" si="0"/>
        <v>57.06332925826927</v>
      </c>
      <c r="G12" s="71">
        <f t="shared" si="1"/>
        <v>70.744280038361424</v>
      </c>
    </row>
    <row r="13" spans="1:7" ht="33" customHeight="1" x14ac:dyDescent="0.25">
      <c r="A13" s="63" t="s">
        <v>44</v>
      </c>
      <c r="B13" s="64">
        <v>7000000000</v>
      </c>
      <c r="C13" s="72">
        <v>455</v>
      </c>
      <c r="D13" s="72">
        <v>405</v>
      </c>
      <c r="E13" s="73">
        <v>314.8</v>
      </c>
      <c r="F13" s="69">
        <f t="shared" si="0"/>
        <v>69.186813186813197</v>
      </c>
      <c r="G13" s="71">
        <f t="shared" si="1"/>
        <v>77.728395061728392</v>
      </c>
    </row>
    <row r="14" spans="1:7" ht="33.75" customHeight="1" x14ac:dyDescent="0.25">
      <c r="A14" s="63" t="s">
        <v>43</v>
      </c>
      <c r="B14" s="64">
        <v>7100000000</v>
      </c>
      <c r="C14" s="72">
        <v>62.3</v>
      </c>
      <c r="D14" s="72">
        <v>62.3</v>
      </c>
      <c r="E14" s="73">
        <v>47.3</v>
      </c>
      <c r="F14" s="69">
        <f t="shared" si="0"/>
        <v>75.922953451043341</v>
      </c>
      <c r="G14" s="71">
        <f t="shared" si="1"/>
        <v>75.922953451043341</v>
      </c>
    </row>
    <row r="15" spans="1:7" ht="30.75" customHeight="1" x14ac:dyDescent="0.25">
      <c r="A15" s="63" t="s">
        <v>42</v>
      </c>
      <c r="B15" s="64">
        <v>7200000000</v>
      </c>
      <c r="C15" s="72">
        <v>33584.9</v>
      </c>
      <c r="D15" s="72">
        <v>32269.8</v>
      </c>
      <c r="E15" s="73">
        <v>18431.5</v>
      </c>
      <c r="F15" s="69">
        <f t="shared" si="0"/>
        <v>54.880318238255875</v>
      </c>
      <c r="G15" s="71">
        <f t="shared" si="1"/>
        <v>57.116870882372993</v>
      </c>
    </row>
    <row r="16" spans="1:7" ht="31.5" customHeight="1" x14ac:dyDescent="0.25">
      <c r="A16" s="63" t="s">
        <v>47</v>
      </c>
      <c r="B16" s="64">
        <v>7300000000</v>
      </c>
      <c r="C16" s="72">
        <v>25226.799999999999</v>
      </c>
      <c r="D16" s="72">
        <v>19582.8</v>
      </c>
      <c r="E16" s="73">
        <v>17198.599999999999</v>
      </c>
      <c r="F16" s="69">
        <f t="shared" si="0"/>
        <v>68.175908161161942</v>
      </c>
      <c r="G16" s="71">
        <f t="shared" si="1"/>
        <v>87.82503012848008</v>
      </c>
    </row>
    <row r="17" spans="1:7" ht="33" customHeight="1" thickBot="1" x14ac:dyDescent="0.3">
      <c r="A17" s="65" t="s">
        <v>46</v>
      </c>
      <c r="B17" s="66">
        <v>7400000000</v>
      </c>
      <c r="C17" s="74">
        <v>100</v>
      </c>
      <c r="D17" s="74">
        <v>66.2</v>
      </c>
      <c r="E17" s="75">
        <v>28</v>
      </c>
      <c r="F17" s="76">
        <f t="shared" si="0"/>
        <v>28.000000000000004</v>
      </c>
      <c r="G17" s="77">
        <f t="shared" si="1"/>
        <v>42.296072507552864</v>
      </c>
    </row>
    <row r="18" spans="1:7" ht="21" customHeight="1" thickBot="1" x14ac:dyDescent="0.3">
      <c r="A18" s="80" t="s">
        <v>59</v>
      </c>
      <c r="B18" s="81"/>
      <c r="C18" s="78">
        <f>SUM(C6:C17)</f>
        <v>138432.79999999999</v>
      </c>
      <c r="D18" s="78">
        <f>SUM(D6:D17)</f>
        <v>116526.39999999999</v>
      </c>
      <c r="E18" s="90">
        <f>SUM(E6:E17)</f>
        <v>91409.4</v>
      </c>
      <c r="F18" s="78">
        <f t="shared" si="0"/>
        <v>66.031605226507011</v>
      </c>
      <c r="G18" s="79">
        <f t="shared" si="1"/>
        <v>78.44522786252729</v>
      </c>
    </row>
    <row r="19" spans="1:7" ht="23.25" customHeight="1" thickBot="1" x14ac:dyDescent="0.3">
      <c r="A19" s="67" t="s">
        <v>38</v>
      </c>
      <c r="B19" s="68">
        <v>5000000000</v>
      </c>
      <c r="C19" s="76">
        <v>1033</v>
      </c>
      <c r="D19" s="76">
        <v>768.9</v>
      </c>
      <c r="E19" s="91">
        <v>768.9</v>
      </c>
      <c r="F19" s="76">
        <f t="shared" si="0"/>
        <v>74.43368828654404</v>
      </c>
      <c r="G19" s="77">
        <f t="shared" si="1"/>
        <v>100</v>
      </c>
    </row>
    <row r="20" spans="1:7" ht="23.25" customHeight="1" thickBot="1" x14ac:dyDescent="0.3">
      <c r="A20" s="80" t="s">
        <v>5</v>
      </c>
      <c r="B20" s="81"/>
      <c r="C20" s="78">
        <f>SUM(C18:C19)</f>
        <v>139465.79999999999</v>
      </c>
      <c r="D20" s="78">
        <f>SUM(D18:D19)</f>
        <v>117295.29999999999</v>
      </c>
      <c r="E20" s="90">
        <f>SUM(E18:E19)</f>
        <v>92178.299999999988</v>
      </c>
      <c r="F20" s="78">
        <f t="shared" si="0"/>
        <v>66.093838059223117</v>
      </c>
      <c r="G20" s="79">
        <f t="shared" si="1"/>
        <v>78.586524779765256</v>
      </c>
    </row>
  </sheetData>
  <mergeCells count="3">
    <mergeCell ref="F3:G3"/>
    <mergeCell ref="A2:G2"/>
    <mergeCell ref="C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разделы</vt:lpstr>
      <vt:lpstr>виды расходов</vt:lpstr>
      <vt:lpstr>программы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2020-10-27T07:14:37Z</dcterms:modified>
</cp:coreProperties>
</file>